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rchacon\Documents\Business Development\Opportunities\AZHCCS BPR\"/>
    </mc:Choice>
  </mc:AlternateContent>
  <xr:revisionPtr revIDLastSave="0" documentId="8_{4216A051-1633-4583-957D-DB825AEEB431}" xr6:coauthVersionLast="46" xr6:coauthVersionMax="46" xr10:uidLastSave="{00000000-0000-0000-0000-000000000000}"/>
  <bookViews>
    <workbookView xWindow="-110" yWindow="-110" windowWidth="19420" windowHeight="10420" xr2:uid="{81D4A267-6BE6-4564-9872-4DF399E86B03}"/>
  </bookViews>
  <sheets>
    <sheet name="Updated w Key Staff Allocation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1" l="1"/>
</calcChain>
</file>

<file path=xl/sharedStrings.xml><?xml version="1.0" encoding="utf-8"?>
<sst xmlns="http://schemas.openxmlformats.org/spreadsheetml/2006/main" count="97" uniqueCount="85">
  <si>
    <t xml:space="preserve">Attachment A - Cost Proposal
YH22-0009 - MES Modernization Roadmap Consultant </t>
  </si>
  <si>
    <t>Phase</t>
  </si>
  <si>
    <t>Major Deliverable</t>
  </si>
  <si>
    <t>Deliverable Number
(See Note A below)</t>
  </si>
  <si>
    <t>Deliverable Description</t>
  </si>
  <si>
    <t>5.1 Kickoff Meeting</t>
  </si>
  <si>
    <t>5.1.1. Schedule and Narrative Workplan</t>
  </si>
  <si>
    <t>5.1.1</t>
  </si>
  <si>
    <t>Schedule and Narrative Workplan</t>
  </si>
  <si>
    <t>5.2 Project Management</t>
  </si>
  <si>
    <t>5.2.1 Project Management Plan</t>
  </si>
  <si>
    <t>5.2.1  (a)</t>
  </si>
  <si>
    <t>Project Management Plan Draft</t>
  </si>
  <si>
    <t>5.2.1  (b)</t>
  </si>
  <si>
    <t>Project Management Plan Approval</t>
  </si>
  <si>
    <t>5.2.2</t>
  </si>
  <si>
    <t>5.3 Current State Assessment</t>
  </si>
  <si>
    <t>5.3.1 Current State Assessment Report</t>
  </si>
  <si>
    <t>5.3.1  (a)</t>
  </si>
  <si>
    <t>Current State Assessment Report Draft</t>
  </si>
  <si>
    <t>5.3.1  (b)</t>
  </si>
  <si>
    <t>Current State Assessment Report Approval</t>
  </si>
  <si>
    <t>5.4 Roadmap and Implementation Plan</t>
  </si>
  <si>
    <t>5.4.1 MES Modernization Roadmap</t>
  </si>
  <si>
    <t>5.4.1  (a)</t>
  </si>
  <si>
    <t>MES Modernization Roadmap Draft</t>
  </si>
  <si>
    <t>5.4.1  (b)</t>
  </si>
  <si>
    <t>MES Modernization Roadmap Approval</t>
  </si>
  <si>
    <t>5.4.2 Implementation Plan</t>
  </si>
  <si>
    <t>5.4.2   (a)</t>
  </si>
  <si>
    <t>Implementation Plan Draft</t>
  </si>
  <si>
    <t>5.4.2  (b)</t>
  </si>
  <si>
    <t>Implementation Plan Approval</t>
  </si>
  <si>
    <t>5.5 MITA Assessments</t>
  </si>
  <si>
    <t>5.5.1 Arizona MITA-SSA</t>
  </si>
  <si>
    <t>5.5.1  (a)</t>
  </si>
  <si>
    <t>MITA-SSA Report for Arizona Draft</t>
  </si>
  <si>
    <t>5.5.1  (b)</t>
  </si>
  <si>
    <t>MITA-SSA Report for Arizona Approval</t>
  </si>
  <si>
    <t>5.5.2 Hawaii MITA-SSA</t>
  </si>
  <si>
    <t>5.5.2  (a)</t>
  </si>
  <si>
    <t>MITA-SSA Report for Hawaii Draft</t>
  </si>
  <si>
    <t>5.5.2  (b)</t>
  </si>
  <si>
    <t>MITA-SSA Report for Hawaii Approval</t>
  </si>
  <si>
    <t>5.6 Scopes of Work</t>
  </si>
  <si>
    <t>5.6.1 Scopes of Work</t>
  </si>
  <si>
    <t>5.6.1</t>
  </si>
  <si>
    <t>Scopes of Work (See Note B below)</t>
  </si>
  <si>
    <t>5.7 Development of Specifications</t>
  </si>
  <si>
    <t>5.7.1 Requirements Traceability Matrix</t>
  </si>
  <si>
    <t>5.7.1  (a)</t>
  </si>
  <si>
    <t>Requirements Traceability Matrix Draft</t>
  </si>
  <si>
    <t>5.7.1  (b)</t>
  </si>
  <si>
    <t>Requirements Traceability Matrix Approval</t>
  </si>
  <si>
    <t>na</t>
  </si>
  <si>
    <t>Total Price</t>
  </si>
  <si>
    <t>Total # Days</t>
  </si>
  <si>
    <t>Price</t>
  </si>
  <si>
    <t># of Calendar Days from Kickoff</t>
  </si>
  <si>
    <t>Estimated Month/Year of Deliverable (MM/YYYY)</t>
  </si>
  <si>
    <t>List out percent of resource allocation by deliverable to the project for all key personnel (examples shown below)</t>
  </si>
  <si>
    <t>Notes:</t>
  </si>
  <si>
    <t xml:space="preserve">(A) No travel is required for this contract. </t>
  </si>
  <si>
    <t xml:space="preserve">(B) Since the number and types of Scopes of Work cannot be known at this phase, provide a blended hourly rate for development of Scopes of Work that will be used for fixed price amendments for each Scope of Work agreed to by both parties in future amendments to this contract. AHCCCS reserves the right to amend the pricing for future scopes of work to a more firm fixed price (deliverable based) depending on the situation and in collaboration with the Contractor. </t>
  </si>
  <si>
    <t>Key Staff #1
Project Manager</t>
  </si>
  <si>
    <t>Key Staff #2
Business Lead</t>
  </si>
  <si>
    <t>Key Staff #3
Business Analyst</t>
  </si>
  <si>
    <t>Key Staff #4
Technical Analyst</t>
  </si>
  <si>
    <t>Key Staff #5
Enterprise Architect</t>
  </si>
  <si>
    <t>12/2021</t>
  </si>
  <si>
    <t>01/2022</t>
  </si>
  <si>
    <t>02/2022</t>
  </si>
  <si>
    <t>Monthly (14)</t>
  </si>
  <si>
    <t>10 days following month end</t>
  </si>
  <si>
    <t>06/2022</t>
  </si>
  <si>
    <t>07/2022</t>
  </si>
  <si>
    <t>09/2022</t>
  </si>
  <si>
    <t>10/2022</t>
  </si>
  <si>
    <t>11/2022</t>
  </si>
  <si>
    <t>12/2022</t>
  </si>
  <si>
    <t>$160 per hour</t>
  </si>
  <si>
    <t>NA</t>
  </si>
  <si>
    <t>01/2023</t>
  </si>
  <si>
    <t>Monthly Project Management Status Reports 
(14 reports @ $25,000 each)</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</si>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</sst>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8"/>
      <name val="Calibri"/>
      <family val="2"/>
      <scheme val="minor"/>
    </font>
    <font>
      <sz val="11"/>
      <name val="Calibri"/>
      <family val="2"/>
      <scheme val="minor"/>
    </font>
    <font>
      <sz val="8"/>
      <name val="Calibri"/>
      <family val="2"/>
      <scheme val="minor"/>
    </font>
    <font>
      <sz val="8"/>
      <color theme="1"/>
      <name val="Calibri"/>
      <family val="2"/>
      <scheme val="minor"/>
    </font>
    <font>
      <b/>
      <sz val="8"/>
      <color theme="1"/>
      <name val="Calibri"/>
      <family val="2"/>
      <scheme val="minor"/>
    </font>
    <font>
      <strike/>
      <sz val="11"/>
      <color rgb="FFFF0000"/>
      <name val="Calibri"/>
      <family val="2"/>
      <scheme val="minor"/>
    </font>
  </fonts>
  <fills count="6">
    <fill>
      <patternFill patternType="none"/>
    </fill>
    <fill>
      <patternFill patternType="gray125"/>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s>
  <borders count="25">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top/>
      <bottom style="medium">
        <color indexed="64"/>
      </bottom>
      <diagonal/>
    </border>
    <border>
      <left/>
      <right/>
      <top/>
      <bottom style="medium">
        <color indexed="64"/>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7">
    <xf numFmtId="0" fontId="0" fillId="0" borderId="0" xfId="0"/>
    <xf numFmtId="44" fontId="0" fillId="0" borderId="0" xfId="1" applyFont="1"/>
    <xf numFmtId="0" fontId="0" fillId="3" borderId="4" xfId="0" applyFill="1" applyBorder="1" applyAlignment="1">
      <alignment horizontal="left" vertical="center" wrapText="1"/>
    </xf>
    <xf numFmtId="0" fontId="0" fillId="3" borderId="4" xfId="0" applyFill="1" applyBorder="1"/>
    <xf numFmtId="0" fontId="0" fillId="3" borderId="6" xfId="0" applyFill="1" applyBorder="1"/>
    <xf numFmtId="0" fontId="0" fillId="3" borderId="6" xfId="0" applyFill="1" applyBorder="1" applyAlignment="1">
      <alignment wrapText="1"/>
    </xf>
    <xf numFmtId="0" fontId="4" fillId="3" borderId="7" xfId="0" applyFont="1" applyFill="1" applyBorder="1" applyAlignment="1">
      <alignment horizontal="left" vertical="center" wrapText="1"/>
    </xf>
    <xf numFmtId="0" fontId="4" fillId="3" borderId="6" xfId="0" applyFont="1" applyFill="1" applyBorder="1" applyAlignment="1">
      <alignment vertical="center"/>
    </xf>
    <xf numFmtId="0" fontId="0" fillId="4" borderId="6" xfId="0" applyFill="1" applyBorder="1" applyAlignment="1">
      <alignment horizontal="center" vertical="center"/>
    </xf>
    <xf numFmtId="0" fontId="0" fillId="0" borderId="0" xfId="0" applyAlignment="1">
      <alignment wrapText="1"/>
    </xf>
    <xf numFmtId="0" fontId="0" fillId="0" borderId="0" xfId="0" applyAlignment="1">
      <alignment horizontal="center"/>
    </xf>
    <xf numFmtId="0" fontId="2" fillId="0" borderId="0" xfId="0" applyFont="1"/>
    <xf numFmtId="0" fontId="0" fillId="3" borderId="6" xfId="0" applyFill="1" applyBorder="1" applyAlignment="1">
      <alignment horizontal="left" wrapText="1"/>
    </xf>
    <xf numFmtId="0" fontId="6" fillId="0" borderId="0" xfId="0" applyFont="1"/>
    <xf numFmtId="0" fontId="6" fillId="2" borderId="1" xfId="0" applyFont="1" applyFill="1" applyBorder="1" applyAlignment="1">
      <alignment wrapText="1"/>
    </xf>
    <xf numFmtId="0" fontId="6" fillId="2" borderId="2" xfId="0" applyFont="1" applyFill="1" applyBorder="1" applyAlignment="1">
      <alignment wrapText="1"/>
    </xf>
    <xf numFmtId="0" fontId="6" fillId="2" borderId="3" xfId="0" applyFont="1" applyFill="1" applyBorder="1" applyAlignment="1">
      <alignment wrapText="1"/>
    </xf>
    <xf numFmtId="0" fontId="0" fillId="0" borderId="6" xfId="0" applyBorder="1" applyAlignment="1">
      <alignment horizontal="center" wrapText="1"/>
    </xf>
    <xf numFmtId="0" fontId="6" fillId="2" borderId="10" xfId="0" applyFont="1" applyFill="1" applyBorder="1" applyAlignment="1">
      <alignment wrapText="1"/>
    </xf>
    <xf numFmtId="0" fontId="0" fillId="3" borderId="8" xfId="0" applyFill="1" applyBorder="1" applyAlignment="1">
      <alignment wrapText="1"/>
    </xf>
    <xf numFmtId="0" fontId="0" fillId="3" borderId="9" xfId="0" applyFill="1" applyBorder="1" applyAlignment="1">
      <alignment wrapText="1"/>
    </xf>
    <xf numFmtId="0" fontId="4" fillId="3" borderId="9" xfId="0" applyFont="1" applyFill="1" applyBorder="1" applyAlignment="1">
      <alignment vertical="center" wrapText="1"/>
    </xf>
    <xf numFmtId="44" fontId="0" fillId="0" borderId="14" xfId="1" applyFont="1" applyFill="1" applyBorder="1"/>
    <xf numFmtId="44" fontId="0" fillId="0" borderId="14" xfId="1" applyFont="1" applyFill="1" applyBorder="1" applyAlignment="1">
      <alignment horizontal="right" vertical="center"/>
    </xf>
    <xf numFmtId="44" fontId="0" fillId="4" borderId="14" xfId="1" applyFont="1" applyFill="1" applyBorder="1" applyAlignment="1">
      <alignment horizontal="right"/>
    </xf>
    <xf numFmtId="0" fontId="0" fillId="0" borderId="6" xfId="0" applyBorder="1" applyAlignment="1">
      <alignment horizontal="center"/>
    </xf>
    <xf numFmtId="0" fontId="0" fillId="0" borderId="0" xfId="0" applyAlignment="1">
      <alignment horizontal="center" vertical="center"/>
    </xf>
    <xf numFmtId="44" fontId="0" fillId="0" borderId="0" xfId="1" applyFont="1" applyFill="1" applyBorder="1" applyAlignment="1"/>
    <xf numFmtId="44" fontId="7" fillId="2" borderId="3" xfId="1" applyFont="1" applyFill="1" applyBorder="1" applyAlignment="1">
      <alignment horizontal="center" wrapText="1"/>
    </xf>
    <xf numFmtId="0" fontId="7" fillId="2" borderId="3" xfId="0" applyFont="1" applyFill="1" applyBorder="1" applyAlignment="1">
      <alignment wrapText="1"/>
    </xf>
    <xf numFmtId="44" fontId="0" fillId="0" borderId="18" xfId="1" applyFont="1" applyFill="1" applyBorder="1"/>
    <xf numFmtId="44" fontId="0" fillId="5" borderId="17" xfId="1" applyFont="1" applyFill="1" applyBorder="1"/>
    <xf numFmtId="0" fontId="0" fillId="0" borderId="5" xfId="0" applyBorder="1" applyAlignment="1">
      <alignment horizontal="center"/>
    </xf>
    <xf numFmtId="0" fontId="0" fillId="4" borderId="16" xfId="0" applyFill="1" applyBorder="1" applyAlignment="1">
      <alignment horizontal="center"/>
    </xf>
    <xf numFmtId="0" fontId="0" fillId="5" borderId="17" xfId="0" applyFill="1" applyBorder="1" applyAlignment="1">
      <alignment horizontal="center"/>
    </xf>
    <xf numFmtId="0" fontId="7" fillId="2" borderId="10" xfId="0" applyFont="1" applyFill="1" applyBorder="1" applyAlignment="1">
      <alignment wrapText="1"/>
    </xf>
    <xf numFmtId="17" fontId="0" fillId="0" borderId="9" xfId="0" applyNumberFormat="1" applyBorder="1" applyAlignment="1">
      <alignment horizontal="center" wrapText="1"/>
    </xf>
    <xf numFmtId="0" fontId="0" fillId="4" borderId="9" xfId="0" applyFill="1" applyBorder="1" applyAlignment="1">
      <alignment horizontal="center" vertical="center"/>
    </xf>
    <xf numFmtId="0" fontId="2" fillId="0" borderId="0" xfId="0" applyFont="1" applyAlignment="1">
      <alignment wrapText="1"/>
    </xf>
    <xf numFmtId="44" fontId="0" fillId="0" borderId="0" xfId="1" applyFont="1" applyBorder="1"/>
    <xf numFmtId="17" fontId="0" fillId="4" borderId="9" xfId="0" applyNumberFormat="1" applyFill="1" applyBorder="1" applyAlignment="1">
      <alignment horizont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164" fontId="0" fillId="0" borderId="6" xfId="3" applyNumberFormat="1" applyFont="1" applyBorder="1" applyAlignment="1">
      <alignment horizontal="right" vertical="center"/>
    </xf>
    <xf numFmtId="164" fontId="0" fillId="0" borderId="15" xfId="3" applyNumberFormat="1" applyFont="1" applyBorder="1" applyAlignment="1">
      <alignment horizontal="right" vertical="center"/>
    </xf>
    <xf numFmtId="164" fontId="4" fillId="0" borderId="6" xfId="3" applyNumberFormat="1" applyFont="1" applyBorder="1" applyAlignment="1">
      <alignment horizontal="right" vertical="center"/>
    </xf>
    <xf numFmtId="164" fontId="4" fillId="0" borderId="15" xfId="3" applyNumberFormat="1" applyFont="1" applyBorder="1" applyAlignment="1">
      <alignment horizontal="right" vertical="center"/>
    </xf>
    <xf numFmtId="164" fontId="4" fillId="0" borderId="14" xfId="3" applyNumberFormat="1" applyFont="1" applyFill="1" applyBorder="1" applyAlignment="1">
      <alignment horizontal="right" vertical="center"/>
    </xf>
    <xf numFmtId="164" fontId="0" fillId="0" borderId="6" xfId="3" applyNumberFormat="1" applyFont="1" applyFill="1" applyBorder="1" applyAlignment="1">
      <alignment horizontal="right" vertical="center"/>
    </xf>
    <xf numFmtId="164" fontId="0" fillId="0" borderId="15" xfId="3" applyNumberFormat="1" applyFont="1" applyFill="1" applyBorder="1" applyAlignment="1">
      <alignment horizontal="right" vertical="center"/>
    </xf>
    <xf numFmtId="164" fontId="0" fillId="0" borderId="14" xfId="3" applyNumberFormat="1" applyFont="1" applyFill="1" applyBorder="1" applyAlignment="1">
      <alignment horizontal="right" vertical="center"/>
    </xf>
    <xf numFmtId="164" fontId="0" fillId="0" borderId="19" xfId="3" applyNumberFormat="1" applyFont="1" applyFill="1" applyBorder="1" applyAlignment="1">
      <alignment horizontal="right" vertical="center"/>
    </xf>
    <xf numFmtId="164" fontId="0" fillId="0" borderId="20" xfId="3" applyNumberFormat="1" applyFont="1" applyFill="1" applyBorder="1" applyAlignment="1">
      <alignment horizontal="right" vertical="center"/>
    </xf>
    <xf numFmtId="164" fontId="0" fillId="0" borderId="21" xfId="3" applyNumberFormat="1" applyFont="1" applyFill="1" applyBorder="1" applyAlignment="1">
      <alignment horizontal="right" vertical="center"/>
    </xf>
    <xf numFmtId="164" fontId="4" fillId="0" borderId="14" xfId="3" applyNumberFormat="1" applyFont="1" applyFill="1" applyBorder="1" applyAlignment="1">
      <alignment horizontal="right" vertical="center" wrapText="1"/>
    </xf>
    <xf numFmtId="0" fontId="0" fillId="3" borderId="5" xfId="0" applyFill="1" applyBorder="1" applyAlignment="1">
      <alignment horizontal="left" vertical="center" wrapText="1"/>
    </xf>
    <xf numFmtId="0" fontId="0" fillId="3" borderId="4" xfId="0" applyFill="1" applyBorder="1" applyAlignment="1">
      <alignment horizontal="left" vertical="center" wrapText="1"/>
    </xf>
    <xf numFmtId="0" fontId="4" fillId="0" borderId="0" xfId="0" applyFont="1" applyAlignment="1">
      <alignment horizontal="left" vertical="top" wrapText="1"/>
    </xf>
    <xf numFmtId="0" fontId="8" fillId="0" borderId="0" xfId="0" applyFont="1" applyAlignment="1">
      <alignment horizontal="left" vertical="top" wrapText="1"/>
    </xf>
    <xf numFmtId="0" fontId="0" fillId="0" borderId="0" xfId="0" applyAlignment="1">
      <alignment horizontal="left" vertical="top" wrapText="1"/>
    </xf>
    <xf numFmtId="0" fontId="0" fillId="5" borderId="22" xfId="0" applyFill="1" applyBorder="1" applyAlignment="1">
      <alignment horizontal="center" vertical="center" wrapText="1"/>
    </xf>
    <xf numFmtId="0" fontId="0" fillId="5" borderId="0" xfId="0" applyFill="1" applyBorder="1" applyAlignment="1">
      <alignment horizontal="center" vertical="center" wrapText="1"/>
    </xf>
    <xf numFmtId="0" fontId="0" fillId="5" borderId="23" xfId="0" applyFill="1" applyBorder="1" applyAlignment="1">
      <alignment horizontal="center" vertical="center" wrapText="1"/>
    </xf>
    <xf numFmtId="0" fontId="0" fillId="5" borderId="24" xfId="0" applyFill="1" applyBorder="1" applyAlignment="1">
      <alignment horizontal="center" vertical="center" wrapText="1"/>
    </xf>
    <xf numFmtId="0" fontId="3" fillId="0" borderId="0" xfId="0" applyFont="1" applyAlignment="1">
      <alignment horizontal="center" wrapText="1"/>
    </xf>
    <xf numFmtId="0" fontId="0" fillId="3" borderId="7" xfId="0" applyFill="1" applyBorder="1" applyAlignment="1">
      <alignment horizontal="left" vertical="center" wrapText="1"/>
    </xf>
  </cellXfs>
  <cellStyles count="4">
    <cellStyle name="Currency" xfId="1" builtinId="4"/>
    <cellStyle name="Currency 4" xfId="2" xr:uid="{0F4086AF-BB67-49D1-BBAF-C06582B4813F}"/>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2293E-4189-4AA8-B3F1-8CA69933952D}">
  <dimension ref="A1:L36"/>
  <sheetViews>
    <sheetView tabSelected="1" topLeftCell="B1" zoomScale="115" zoomScaleNormal="115" workbookViewId="0">
      <selection sqref="A1:G1"/>
    </sheetView>
  </sheetViews>
  <sheetFormatPr defaultRowHeight="14.5" x14ac:dyDescent="0.35"/>
  <cols>
    <col min="1" max="1" width="28.54296875" customWidth="1"/>
    <col min="2" max="2" width="40" customWidth="1"/>
    <col min="3" max="3" width="16.54296875" customWidth="1"/>
    <col min="4" max="4" width="45.7265625" customWidth="1"/>
    <col min="5" max="5" width="14.7265625" style="1" bestFit="1" customWidth="1"/>
    <col min="6" max="6" width="19.7265625" style="10" bestFit="1" customWidth="1"/>
    <col min="7" max="7" width="16.26953125" style="10" customWidth="1"/>
    <col min="8" max="9" width="12.453125" style="26" bestFit="1" customWidth="1"/>
    <col min="10" max="10" width="12.81640625" style="26" bestFit="1" customWidth="1"/>
    <col min="11" max="11" width="12.81640625" bestFit="1" customWidth="1"/>
    <col min="12" max="12" width="14.54296875" customWidth="1"/>
  </cols>
  <sheetData>
    <row r="1" spans="1:12" ht="51" customHeight="1" x14ac:dyDescent="0.55000000000000004">
      <c r="A1" s="65" t="s">
        <v>0</v>
      </c>
      <c r="B1" s="65"/>
      <c r="C1" s="65"/>
      <c r="D1" s="65"/>
      <c r="E1" s="65"/>
      <c r="F1" s="65"/>
      <c r="G1" s="65"/>
      <c r="H1" s="61" t="s">
        <v>60</v>
      </c>
      <c r="I1" s="62"/>
      <c r="J1" s="62"/>
      <c r="K1" s="62"/>
      <c r="L1" s="62"/>
    </row>
    <row r="2" spans="1:12" ht="15" thickBot="1" x14ac:dyDescent="0.4">
      <c r="E2" s="27"/>
      <c r="F2" s="27"/>
      <c r="G2" s="27"/>
      <c r="H2" s="63"/>
      <c r="I2" s="64"/>
      <c r="J2" s="64"/>
      <c r="K2" s="64"/>
      <c r="L2" s="64"/>
    </row>
    <row r="3" spans="1:12" s="13" customFormat="1" ht="32.5" customHeight="1" thickBot="1" x14ac:dyDescent="0.3">
      <c r="A3" s="14" t="s">
        <v>1</v>
      </c>
      <c r="B3" s="15" t="s">
        <v>2</v>
      </c>
      <c r="C3" s="16" t="s">
        <v>3</v>
      </c>
      <c r="D3" s="18" t="s">
        <v>4</v>
      </c>
      <c r="E3" s="28" t="s">
        <v>57</v>
      </c>
      <c r="F3" s="29" t="s">
        <v>58</v>
      </c>
      <c r="G3" s="35" t="s">
        <v>59</v>
      </c>
      <c r="H3" s="41" t="s">
        <v>64</v>
      </c>
      <c r="I3" s="42" t="s">
        <v>65</v>
      </c>
      <c r="J3" s="42" t="s">
        <v>66</v>
      </c>
      <c r="K3" s="42" t="s">
        <v>67</v>
      </c>
      <c r="L3" s="43" t="s">
        <v>68</v>
      </c>
    </row>
    <row r="4" spans="1:12" ht="21" customHeight="1" x14ac:dyDescent="0.35">
      <c r="A4" s="2" t="s">
        <v>5</v>
      </c>
      <c r="B4" s="2" t="s">
        <v>6</v>
      </c>
      <c r="C4" s="3" t="s">
        <v>7</v>
      </c>
      <c r="D4" s="19" t="s">
        <v>8</v>
      </c>
      <c r="E4" s="22">
        <v>40000</v>
      </c>
      <c r="F4" s="17">
        <v>14</v>
      </c>
      <c r="G4" s="36" t="s">
        <v>69</v>
      </c>
      <c r="H4" s="55">
        <v>0.4</v>
      </c>
      <c r="I4" s="44">
        <v>0.45</v>
      </c>
      <c r="J4" s="44">
        <v>0</v>
      </c>
      <c r="K4" s="44">
        <v>0</v>
      </c>
      <c r="L4" s="45">
        <v>0</v>
      </c>
    </row>
    <row r="5" spans="1:12" ht="13.5" customHeight="1" x14ac:dyDescent="0.35">
      <c r="A5" s="56" t="s">
        <v>9</v>
      </c>
      <c r="B5" s="56" t="s">
        <v>10</v>
      </c>
      <c r="C5" s="4" t="s">
        <v>11</v>
      </c>
      <c r="D5" s="20" t="s">
        <v>12</v>
      </c>
      <c r="E5" s="22">
        <v>35000</v>
      </c>
      <c r="F5" s="17">
        <v>44</v>
      </c>
      <c r="G5" s="36" t="s">
        <v>70</v>
      </c>
      <c r="H5" s="48">
        <v>0.45</v>
      </c>
      <c r="I5" s="44">
        <v>0.5</v>
      </c>
      <c r="J5" s="44">
        <v>0</v>
      </c>
      <c r="K5" s="44">
        <v>0</v>
      </c>
      <c r="L5" s="45">
        <v>0</v>
      </c>
    </row>
    <row r="6" spans="1:12" ht="13.5" customHeight="1" x14ac:dyDescent="0.35">
      <c r="A6" s="66"/>
      <c r="B6" s="57"/>
      <c r="C6" s="4" t="s">
        <v>13</v>
      </c>
      <c r="D6" s="20" t="s">
        <v>14</v>
      </c>
      <c r="E6" s="22">
        <v>5000</v>
      </c>
      <c r="F6" s="25">
        <v>75</v>
      </c>
      <c r="G6" s="36" t="s">
        <v>71</v>
      </c>
      <c r="H6" s="48">
        <v>0.45</v>
      </c>
      <c r="I6" s="44">
        <v>0.5</v>
      </c>
      <c r="J6" s="44">
        <v>0</v>
      </c>
      <c r="K6" s="44">
        <v>0</v>
      </c>
      <c r="L6" s="45">
        <v>0</v>
      </c>
    </row>
    <row r="7" spans="1:12" ht="27" customHeight="1" x14ac:dyDescent="0.35">
      <c r="A7" s="57"/>
      <c r="B7" s="6" t="s">
        <v>15</v>
      </c>
      <c r="C7" s="7" t="s">
        <v>15</v>
      </c>
      <c r="D7" s="21" t="s">
        <v>83</v>
      </c>
      <c r="E7" s="23">
        <v>350000</v>
      </c>
      <c r="F7" s="8" t="s">
        <v>72</v>
      </c>
      <c r="G7" s="40" t="s">
        <v>73</v>
      </c>
      <c r="H7" s="48">
        <v>0.15</v>
      </c>
      <c r="I7" s="46">
        <v>0.05</v>
      </c>
      <c r="J7" s="46">
        <v>0.05</v>
      </c>
      <c r="K7" s="46">
        <v>0.05</v>
      </c>
      <c r="L7" s="47">
        <v>0.05</v>
      </c>
    </row>
    <row r="8" spans="1:12" ht="13.5" customHeight="1" x14ac:dyDescent="0.35">
      <c r="A8" s="56" t="s">
        <v>16</v>
      </c>
      <c r="B8" s="56" t="s">
        <v>17</v>
      </c>
      <c r="C8" s="4" t="s">
        <v>18</v>
      </c>
      <c r="D8" s="20" t="s">
        <v>19</v>
      </c>
      <c r="E8" s="22">
        <v>275000</v>
      </c>
      <c r="F8" s="25">
        <v>210</v>
      </c>
      <c r="G8" s="36" t="s">
        <v>74</v>
      </c>
      <c r="H8" s="48">
        <v>0.85</v>
      </c>
      <c r="I8" s="44">
        <v>0.95</v>
      </c>
      <c r="J8" s="44">
        <v>0.95</v>
      </c>
      <c r="K8" s="44">
        <v>0.95</v>
      </c>
      <c r="L8" s="45">
        <v>0.95</v>
      </c>
    </row>
    <row r="9" spans="1:12" ht="13.5" customHeight="1" x14ac:dyDescent="0.35">
      <c r="A9" s="57"/>
      <c r="B9" s="57"/>
      <c r="C9" s="4" t="s">
        <v>20</v>
      </c>
      <c r="D9" s="20" t="s">
        <v>21</v>
      </c>
      <c r="E9" s="22">
        <v>50000</v>
      </c>
      <c r="F9" s="25">
        <v>238</v>
      </c>
      <c r="G9" s="36" t="s">
        <v>75</v>
      </c>
      <c r="H9" s="48">
        <v>0.85</v>
      </c>
      <c r="I9" s="44">
        <v>0.95</v>
      </c>
      <c r="J9" s="44">
        <v>0.95</v>
      </c>
      <c r="K9" s="44">
        <v>0.95</v>
      </c>
      <c r="L9" s="45">
        <v>0.95</v>
      </c>
    </row>
    <row r="10" spans="1:12" ht="13.5" customHeight="1" x14ac:dyDescent="0.35">
      <c r="A10" s="56" t="s">
        <v>22</v>
      </c>
      <c r="B10" s="56" t="s">
        <v>23</v>
      </c>
      <c r="C10" s="4" t="s">
        <v>24</v>
      </c>
      <c r="D10" s="20" t="s">
        <v>25</v>
      </c>
      <c r="E10" s="22">
        <v>150000</v>
      </c>
      <c r="F10" s="25">
        <v>288</v>
      </c>
      <c r="G10" s="36" t="s">
        <v>76</v>
      </c>
      <c r="H10" s="48">
        <v>0.65</v>
      </c>
      <c r="I10" s="49">
        <v>0.75</v>
      </c>
      <c r="J10" s="49">
        <v>0.75</v>
      </c>
      <c r="K10" s="49">
        <v>0.75</v>
      </c>
      <c r="L10" s="50">
        <v>0.9</v>
      </c>
    </row>
    <row r="11" spans="1:12" ht="13.5" customHeight="1" x14ac:dyDescent="0.35">
      <c r="A11" s="57"/>
      <c r="B11" s="57"/>
      <c r="C11" s="4" t="s">
        <v>26</v>
      </c>
      <c r="D11" s="20" t="s">
        <v>27</v>
      </c>
      <c r="E11" s="22">
        <v>25000</v>
      </c>
      <c r="F11" s="25">
        <v>316</v>
      </c>
      <c r="G11" s="36" t="s">
        <v>77</v>
      </c>
      <c r="H11" s="48">
        <v>0.65</v>
      </c>
      <c r="I11" s="49">
        <v>0.75</v>
      </c>
      <c r="J11" s="49">
        <v>0.75</v>
      </c>
      <c r="K11" s="49">
        <v>0.75</v>
      </c>
      <c r="L11" s="50">
        <v>0.9</v>
      </c>
    </row>
    <row r="12" spans="1:12" ht="13.5" customHeight="1" x14ac:dyDescent="0.35">
      <c r="A12" s="56" t="s">
        <v>22</v>
      </c>
      <c r="B12" s="56" t="s">
        <v>28</v>
      </c>
      <c r="C12" s="4" t="s">
        <v>29</v>
      </c>
      <c r="D12" s="20" t="s">
        <v>30</v>
      </c>
      <c r="E12" s="22">
        <v>85000</v>
      </c>
      <c r="F12" s="25">
        <v>308</v>
      </c>
      <c r="G12" s="36" t="s">
        <v>77</v>
      </c>
      <c r="H12" s="48">
        <v>0.65</v>
      </c>
      <c r="I12" s="49">
        <v>0.75</v>
      </c>
      <c r="J12" s="49">
        <v>0.75</v>
      </c>
      <c r="K12" s="49">
        <v>0.75</v>
      </c>
      <c r="L12" s="50">
        <v>0.9</v>
      </c>
    </row>
    <row r="13" spans="1:12" ht="13.5" customHeight="1" x14ac:dyDescent="0.35">
      <c r="A13" s="57"/>
      <c r="B13" s="57"/>
      <c r="C13" s="4" t="s">
        <v>31</v>
      </c>
      <c r="D13" s="20" t="s">
        <v>32</v>
      </c>
      <c r="E13" s="22">
        <v>15000</v>
      </c>
      <c r="F13" s="25">
        <v>336</v>
      </c>
      <c r="G13" s="36" t="s">
        <v>78</v>
      </c>
      <c r="H13" s="48">
        <v>0.65</v>
      </c>
      <c r="I13" s="49">
        <v>0.75</v>
      </c>
      <c r="J13" s="49">
        <v>0.75</v>
      </c>
      <c r="K13" s="49">
        <v>0.75</v>
      </c>
      <c r="L13" s="50">
        <v>0.9</v>
      </c>
    </row>
    <row r="14" spans="1:12" ht="13.5" customHeight="1" x14ac:dyDescent="0.35">
      <c r="A14" s="56" t="s">
        <v>33</v>
      </c>
      <c r="B14" s="56" t="s">
        <v>34</v>
      </c>
      <c r="C14" s="4" t="s">
        <v>35</v>
      </c>
      <c r="D14" s="20" t="s">
        <v>36</v>
      </c>
      <c r="E14" s="22">
        <v>65000</v>
      </c>
      <c r="F14" s="25">
        <v>364</v>
      </c>
      <c r="G14" s="36" t="s">
        <v>78</v>
      </c>
      <c r="H14" s="51">
        <v>0.32500000000000001</v>
      </c>
      <c r="I14" s="49">
        <v>0.375</v>
      </c>
      <c r="J14" s="49">
        <v>0.375</v>
      </c>
      <c r="K14" s="49">
        <v>0.375</v>
      </c>
      <c r="L14" s="50">
        <v>0</v>
      </c>
    </row>
    <row r="15" spans="1:12" ht="13.5" customHeight="1" x14ac:dyDescent="0.35">
      <c r="A15" s="66"/>
      <c r="B15" s="57"/>
      <c r="C15" s="4" t="s">
        <v>37</v>
      </c>
      <c r="D15" s="20" t="s">
        <v>38</v>
      </c>
      <c r="E15" s="22">
        <v>10000</v>
      </c>
      <c r="F15" s="25">
        <v>392</v>
      </c>
      <c r="G15" s="36" t="s">
        <v>79</v>
      </c>
      <c r="H15" s="51">
        <v>0.32500000000000001</v>
      </c>
      <c r="I15" s="49">
        <v>0.375</v>
      </c>
      <c r="J15" s="49">
        <v>0.375</v>
      </c>
      <c r="K15" s="49">
        <v>0.375</v>
      </c>
      <c r="L15" s="50">
        <v>0</v>
      </c>
    </row>
    <row r="16" spans="1:12" ht="13.5" customHeight="1" x14ac:dyDescent="0.35">
      <c r="A16" s="66"/>
      <c r="B16" s="56" t="s">
        <v>39</v>
      </c>
      <c r="C16" s="4" t="s">
        <v>40</v>
      </c>
      <c r="D16" s="20" t="s">
        <v>41</v>
      </c>
      <c r="E16" s="22">
        <v>65000</v>
      </c>
      <c r="F16" s="25">
        <v>364</v>
      </c>
      <c r="G16" s="36" t="s">
        <v>78</v>
      </c>
      <c r="H16" s="51">
        <v>0.32500000000000001</v>
      </c>
      <c r="I16" s="49">
        <v>0.375</v>
      </c>
      <c r="J16" s="49">
        <v>0.375</v>
      </c>
      <c r="K16" s="49">
        <v>0.375</v>
      </c>
      <c r="L16" s="50">
        <v>0</v>
      </c>
    </row>
    <row r="17" spans="1:12" ht="13.5" customHeight="1" x14ac:dyDescent="0.35">
      <c r="A17" s="57"/>
      <c r="B17" s="57"/>
      <c r="C17" s="4" t="s">
        <v>42</v>
      </c>
      <c r="D17" s="20" t="s">
        <v>43</v>
      </c>
      <c r="E17" s="22">
        <v>10000</v>
      </c>
      <c r="F17" s="25">
        <v>392</v>
      </c>
      <c r="G17" s="36" t="s">
        <v>79</v>
      </c>
      <c r="H17" s="51">
        <v>0.32500000000000001</v>
      </c>
      <c r="I17" s="49">
        <v>0.375</v>
      </c>
      <c r="J17" s="49">
        <v>0.375</v>
      </c>
      <c r="K17" s="49">
        <v>0.375</v>
      </c>
      <c r="L17" s="50">
        <v>0</v>
      </c>
    </row>
    <row r="18" spans="1:12" ht="13.5" customHeight="1" x14ac:dyDescent="0.35">
      <c r="A18" s="12" t="s">
        <v>44</v>
      </c>
      <c r="B18" s="5" t="s">
        <v>45</v>
      </c>
      <c r="C18" s="4" t="s">
        <v>46</v>
      </c>
      <c r="D18" s="20" t="s">
        <v>47</v>
      </c>
      <c r="E18" s="24" t="s">
        <v>80</v>
      </c>
      <c r="F18" s="8" t="s">
        <v>81</v>
      </c>
      <c r="G18" s="37" t="s">
        <v>81</v>
      </c>
      <c r="H18" s="51" t="s">
        <v>84</v>
      </c>
      <c r="I18" s="49" t="s">
        <v>84</v>
      </c>
      <c r="J18" s="49" t="s">
        <v>84</v>
      </c>
      <c r="K18" s="49" t="s">
        <v>84</v>
      </c>
      <c r="L18" s="50" t="s">
        <v>84</v>
      </c>
    </row>
    <row r="19" spans="1:12" ht="13.5" customHeight="1" x14ac:dyDescent="0.35">
      <c r="A19" s="56" t="s">
        <v>48</v>
      </c>
      <c r="B19" s="56" t="s">
        <v>49</v>
      </c>
      <c r="C19" s="4" t="s">
        <v>50</v>
      </c>
      <c r="D19" s="20" t="s">
        <v>51</v>
      </c>
      <c r="E19" s="22">
        <v>150000</v>
      </c>
      <c r="F19" s="25">
        <v>386</v>
      </c>
      <c r="G19" s="36" t="s">
        <v>79</v>
      </c>
      <c r="H19" s="51">
        <v>0.2</v>
      </c>
      <c r="I19" s="49">
        <v>0.2</v>
      </c>
      <c r="J19" s="49">
        <v>0.2</v>
      </c>
      <c r="K19" s="49">
        <v>0.2</v>
      </c>
      <c r="L19" s="50">
        <v>0.05</v>
      </c>
    </row>
    <row r="20" spans="1:12" ht="13.5" customHeight="1" thickBot="1" x14ac:dyDescent="0.4">
      <c r="A20" s="57"/>
      <c r="B20" s="57"/>
      <c r="C20" s="4" t="s">
        <v>52</v>
      </c>
      <c r="D20" s="20" t="s">
        <v>53</v>
      </c>
      <c r="E20" s="30">
        <v>25000</v>
      </c>
      <c r="F20" s="32">
        <v>415</v>
      </c>
      <c r="G20" s="36" t="s">
        <v>82</v>
      </c>
      <c r="H20" s="52">
        <v>0.2</v>
      </c>
      <c r="I20" s="53">
        <v>0</v>
      </c>
      <c r="J20" s="53">
        <v>0</v>
      </c>
      <c r="K20" s="53">
        <v>0</v>
      </c>
      <c r="L20" s="54">
        <v>0</v>
      </c>
    </row>
    <row r="21" spans="1:12" ht="15" thickBot="1" x14ac:dyDescent="0.4">
      <c r="A21" s="9"/>
      <c r="B21" s="9"/>
      <c r="E21" s="31">
        <f>SUM(E4:E20)</f>
        <v>1355000</v>
      </c>
      <c r="F21" s="34">
        <v>415</v>
      </c>
      <c r="G21" s="33" t="s">
        <v>54</v>
      </c>
    </row>
    <row r="22" spans="1:12" x14ac:dyDescent="0.35">
      <c r="E22" s="1" t="s">
        <v>55</v>
      </c>
      <c r="F22" s="10" t="s">
        <v>56</v>
      </c>
    </row>
    <row r="24" spans="1:12" x14ac:dyDescent="0.35">
      <c r="B24" s="38" t="s">
        <v>61</v>
      </c>
      <c r="C24" s="38"/>
      <c r="E24"/>
      <c r="F24" s="39"/>
      <c r="G24"/>
      <c r="H24"/>
    </row>
    <row r="25" spans="1:12" x14ac:dyDescent="0.35">
      <c r="B25" s="59"/>
      <c r="C25" s="60"/>
      <c r="D25" s="60"/>
      <c r="E25" s="60"/>
      <c r="F25" s="60"/>
      <c r="G25" s="60"/>
      <c r="H25" s="60"/>
    </row>
    <row r="26" spans="1:12" ht="29.25" customHeight="1" x14ac:dyDescent="0.35">
      <c r="B26" s="58" t="s">
        <v>62</v>
      </c>
      <c r="C26" s="58"/>
      <c r="D26" s="58"/>
      <c r="E26" s="58"/>
      <c r="F26" s="58"/>
      <c r="G26" s="58"/>
      <c r="H26" s="58"/>
    </row>
    <row r="27" spans="1:12" ht="50.25" customHeight="1" x14ac:dyDescent="0.35">
      <c r="B27" s="58" t="s">
        <v>63</v>
      </c>
      <c r="C27" s="58"/>
      <c r="D27" s="58"/>
      <c r="E27" s="58"/>
      <c r="F27" s="58"/>
      <c r="G27" s="58"/>
      <c r="H27" s="58"/>
    </row>
    <row r="29" spans="1:12" x14ac:dyDescent="0.35">
      <c r="C29" s="11"/>
    </row>
    <row r="30" spans="1:12" x14ac:dyDescent="0.35">
      <c r="C30" s="11"/>
    </row>
    <row r="31" spans="1:12" x14ac:dyDescent="0.35">
      <c r="C31" s="11"/>
    </row>
    <row r="32" spans="1:12" x14ac:dyDescent="0.35">
      <c r="C32" s="11"/>
    </row>
    <row r="33" spans="3:3" x14ac:dyDescent="0.35">
      <c r="C33" s="11"/>
    </row>
    <row r="34" spans="3:3" x14ac:dyDescent="0.35">
      <c r="C34" s="11"/>
    </row>
    <row r="35" spans="3:3" x14ac:dyDescent="0.35">
      <c r="C35" s="11"/>
    </row>
    <row r="36" spans="3:3" x14ac:dyDescent="0.35">
      <c r="C36" s="11"/>
    </row>
  </sheetData>
  <mergeCells count="18">
    <mergeCell ref="A19:A20"/>
    <mergeCell ref="B19:B20"/>
    <mergeCell ref="A12:A13"/>
    <mergeCell ref="B12:B13"/>
    <mergeCell ref="A14:A17"/>
    <mergeCell ref="H1:L2"/>
    <mergeCell ref="A10:A11"/>
    <mergeCell ref="B10:B11"/>
    <mergeCell ref="A1:G1"/>
    <mergeCell ref="A5:A7"/>
    <mergeCell ref="B5:B6"/>
    <mergeCell ref="A8:A9"/>
    <mergeCell ref="B8:B9"/>
    <mergeCell ref="B14:B15"/>
    <mergeCell ref="B16:B17"/>
    <mergeCell ref="B27:H27"/>
    <mergeCell ref="B25:H25"/>
    <mergeCell ref="B26:H26"/>
  </mergeCells>
  <phoneticPr fontId="5" type="noConversion"/>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1" ma:contentTypeDescription="Create a new document." ma:contentTypeScope="" ma:versionID="f87e922dc0b2f721bbb908f48077f33f">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fcb127a4b081bc4decba74826c40555"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12A0EC-3930-4C4E-A77D-D95B231D76E4}"/>
</file>

<file path=customXml/itemProps2.xml><?xml version="1.0" encoding="utf-8"?>
<ds:datastoreItem xmlns:ds="http://schemas.openxmlformats.org/officeDocument/2006/customXml" ds:itemID="{60A69169-1163-41EC-990B-EB4DB0F064F3}">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23C6A33-458C-43F9-B3D5-781BE53E1D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Updated w Key Staff Allocations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Meggan LaPorte</dc:creator>
  <cp:lastModifiedBy>Dufresne, Robin</cp:lastModifiedBy>
  <dcterms:created xsi:type="dcterms:W3CDTF">2021-08-03T22:07:46Z</dcterms:created>
  <dcterms:modified xsi:type="dcterms:W3CDTF">2021-08-27T20:02:03Z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ies>
</file>